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<sst xmlns="http://schemas.openxmlformats.org/spreadsheetml/2006/main" count="1193" uniqueCount="426">
  <si>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</si>
  <si>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</si>
  <si>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</si>
  <si>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</si>
  <si>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</si>
  <si>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</si>
  <si>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</si>
  <si>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</si>
  <si>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</si>
  <si>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</si>
  <si>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</si>
  <si>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</si>
  <si>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</si>
  <si>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</si>
  <si>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</si>
  <si>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</si>
  <si>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</si>
  <si>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</si>
  <si>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</si>
  <si>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</si>
  <si>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</si>
  <si>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</si>
  <si>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</si>
  <si>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</si>
  <si>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</si>
  <si>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</si>
  <si>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</si>
  <si>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</si>
  <si>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</si>
  <si>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</si>
  <si>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</si>
  <si>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</si>
  <si>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</si>
  <si>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</si>
  <si>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</si>
  <si>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</si>
  <si>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</si>
  <si>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</si>
  <si>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</si>
  <si>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</si>
  <si>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</si>
  <si>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</si>
  <si>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</si>
  <si>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</si>
  <si>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</si>
  <si>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</si>
  <si>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</si>
  <si>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</si>
  <si>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</si>
  <si>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</si>
  <si>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</si>
  <si>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</si>
  <si>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</si>
  <si>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</si>
  <si>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</si>
  <si>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</si>
  <si>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</si>
  <si>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</si>
  <si>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</si>
  <si>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</si>
  <si>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</si>
  <si>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</si>
  <si>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</si>
  <si>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</si>
  <si>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</si>
  <si>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</si>
  <si>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</si>
  <si>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</si>
  <si>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</si>
  <si>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</si>
  <si>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</si>
  <si>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</si>
  <si>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</si>
  <si>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</si>
  <si>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</si>
  <si>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</si>
  <si>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</si>
  <si>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</si>
  <si>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</si>
  <si>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</si>
  <si>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</si>
  <si>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</si>
  <si>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</si>
  <si>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</si>
  <si>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</si>
  <si>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</si>
  <si>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</si>
  <si>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</si>
  <si>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</si>
  <si>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</si>
  <si>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</si>
  <si>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</si>
  <si>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</si>
  <si>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</si>
  <si>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</si>
  <si>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</si>
  <si>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</si>
  <si>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</si>
  <si>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</si>
  <si>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</si>
  <si>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</si>
  <si>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</si>
  <si>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</si>
  <si>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</si>
  <si>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</si>
  <si>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</si>
  <si>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</si>
  <si>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</si>
  <si>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</si>
  <si>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</si>
  <si>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</si>
  <si>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</si>
  <si>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</si>
  <si>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</si>
  <si>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</si>
  <si>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</si>
  <si>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</si>
  <si>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</si>
  <si>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</si>
  <si>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</si>
  <si>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</si>
  <si>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</si>
  <si>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</si>
  <si>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</si>
  <si>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</si>
  <si>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</si>
  <si>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</si>
  <si>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</si>
  <si>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</si>
  <si>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</si>
  <si>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</si>
  <si>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</si>
  <si>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</si>
  <si>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</si>
  <si>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</si>
  <si>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</si>
  <si>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</si>
  <si>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</si>
  <si>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</si>
  <si>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</si>
  <si>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</si>
  <si>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</si>
  <si>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</si>
  <si>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</si>
  <si>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</si>
  <si>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</si>
  <si>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</si>
  <si>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</si>
  <si>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</si>
  <si>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</si>
  <si>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</si>
  <si>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</si>
  <si>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</si>
  <si>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</si>
  <si>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</si>
  <si>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</si>
  <si>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</si>
  <si>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</si>
  <si>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</si>
  <si>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</si>
  <si>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</si>
  <si>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</si>
  <si>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</si>
  <si>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</si>
  <si>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</si>
  <si>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</si>
  <si>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</si>
  <si>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</si>
  <si>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</si>
  <si>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</si>
  <si>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</si>
  <si>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</si>
  <si>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</si>
  <si>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</si>
  <si>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</si>
  <si>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</si>
  <si>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</si>
  <si>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</si>
  <si>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</si>
  <si>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</si>
  <si>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</si>
  <si>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</si>
  <si>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</si>
  <si>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</si>
  <si>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</si>
  <si>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</si>
  <si>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</si>
  <si>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</si>
  <si>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</si>
  <si>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</si>
  <si>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</si>
  <si>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</si>
  <si>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</si>
  <si>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</si>
  <si>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</si>
  <si>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</si>
  <si>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</si>
  <si>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</si>
  <si>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</si>
  <si>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</si>
  <si>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</si>
  <si>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</si>
  <si>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</si>
  <si>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</si>
  <si>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</si>
  <si>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</si>
  <si>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</si>
  <si>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</si>
  <si>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</si>
  <si>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</si>
  <si>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</si>
  <si>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</si>
  <si>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</si>
  <si>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</si>
  <si>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</si>
  <si>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</si>
  <si>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</si>
  <si>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</si>
  <si>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</si>
  <si>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</si>
  <si>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</si>
  <si>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</si>
  <si>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</si>
  <si>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</si>
  <si>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</si>
  <si>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</si>
  <si>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</si>
  <si>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</si>
  <si>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</si>
  <si>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</si>
  <si>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</si>
  <si>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</si>
  <si>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</si>
  <si>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</si>
  <si>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</si>
  <si>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</si>
  <si>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</si>
  <si>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</si>
  <si>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</si>
  <si>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</si>
  <si>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</si>
  <si>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</si>
  <si>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</si>
  <si>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</si>
  <si>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</si>
  <si>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</si>
  <si>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</si>
  <si>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</si>
  <si>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</si>
  <si>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</si>
  <si>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</si>
  <si>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</si>
  <si>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</si>
  <si>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</si>
  <si>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</si>
  <si>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</si>
  <si>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</si>
  <si>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</si>
  <si>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</si>
  <si>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</si>
  <si>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</si>
  <si>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</si>
  <si>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</si>
  <si>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</si>
  <si>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</si>
  <si>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</si>
  <si>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</si>
  <si>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</si>
  <si>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</si>
  <si>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</si>
  <si>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</si>
  <si>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</si>
  <si>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</si>
  <si>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</si>
  <si>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</si>
  <si>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</si>
  <si>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</si>
  <si>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</si>
  <si>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</si>
  <si>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</si>
  <si>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</si>
  <si>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</si>
  <si>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</si>
  <si>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</si>
  <si>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</si>
  <si>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</si>
  <si>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</si>
  <si>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</si>
  <si>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</si>
  <si>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</si>
  <si>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</si>
  <si>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</si>
  <si>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</si>
  <si>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</si>
  <si>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</si>
  <si>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</si>
  <si>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</si>
  <si>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</si>
  <si>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</si>
  <si>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</si>
  <si>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</si>
  <si>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</si>
  <si>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</si>
  <si>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</si>
  <si>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</si>
  <si>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</si>
  <si>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</si>
  <si>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</si>
  <si>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</si>
  <si>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</si>
  <si>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</si>
  <si>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</si>
  <si>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</si>
  <si>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</si>
  <si>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</si>
  <si>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</si>
  <si>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</si>
  <si>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</si>
  <si>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</si>
  <si>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</si>
  <si>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</si>
  <si>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</si>
  <si>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</si>
  <si>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</si>
  <si>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</si>
  <si>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</si>
  <si>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</si>
  <si>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</si>
  <si>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</si>
  <si>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</si>
  <si>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</si>
  <si>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</si>
  <si>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</si>
  <si>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</si>
  <si>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</si>
  <si>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</si>
  <si>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</si>
  <si>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</si>
  <si>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</si>
  <si>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</si>
  <si>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</si>
  <si>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</si>
  <si>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</si>
  <si>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</si>
  <si>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</si>
  <si>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</si>
  <si>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</si>
  <si>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</si>
  <si>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</si>
  <si>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</si>
  <si>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</si>
  <si>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</si>
  <si>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</si>
  <si>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</si>
  <si>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</si>
  <si>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</si>
  <si>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</si>
  <si>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</si>
  <si>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</si>
  <si>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</si>
  <si>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</si>
  <si>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</si>
  <si>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</si>
  <si>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</si>
  <si>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</si>
  <si>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</si>
  <si>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</si>
  <si>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</si>
  <si>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</si>
  <si>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</si>
  <si>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</si>
  <si>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</si>
  <si>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</si>
  <si>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</si>
  <si>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</si>
  <si>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</si>
  <si>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</si>
  <si>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</si>
  <si>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</si>
  <si>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</si>
  <si>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</si>
  <si>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</si>
  <si>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</si>
  <si>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</si>
  <si>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</si>
  <si>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</si>
  <si>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</si>
  <si>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</si>
  <si>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</si>
  <si>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</si>
  <si>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</si>
  <si>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</si>
  <si>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</si>
  <si>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</si>
  <si>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</si>
  <si>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</si>
  <si>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</si>
  <si>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</si>
  <si>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</si>
  <si>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</si>
  <si>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</si>
  <si>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</si>
  <si>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</si>
  <si>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</si>
  <si>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</si>
  <si>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</si>
  <si>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</si>
  <si>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</si>
  <si>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</si>
  <si>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</si>
  <si>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</si>
  <si>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</si>
  <si>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</si>
  <si>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</si>
  <si>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P_Ул_25_ЛК15_017449</t>
  </si>
  <si>
    <t xml:space="preserve">Электроснабжение ЭПУ потребителей в соответствии с договором на ТП № 1-53-25-0111 г. Усть-Лабинск </t>
  </si>
  <si>
    <t>ЭПУ жилого дома</t>
  </si>
  <si>
    <t>Строительство ВЛИ-0,4 кВ от опоры №9/4 до опоры №9/6 фидер №3 ТП-249 (опоры в аренде инв.№УЛ0001105 (ВЛ -0,4 кВ от ЗТП 12 ф-1 ,ф-3)) до границы участка Заявителя. Провод  марки СИП-2 сечением 70 мм2. Ориентировочная протяженность по трассе 0,07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</si>
  <si>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№9/4 до опоры №9/6 фидер №3 ТП-249 (опоры в аренде инв.№УЛ0001105 (ВЛ -0,4 кВ от ЗТП 12 ф-1 ,ф-3)) до границы участка Заявителя. Провод  марки СИП-2 сечением 70 мм2. Ориентировочная протяженность по трассе 0,07 км</t>
  </si>
  <si>
    <t>1-53-25-0111</t>
  </si>
  <si>
    <t>Краснодарский край, г Усть-Лабинск, ул Базарная Площадь, д 2</t>
  </si>
  <si>
    <t>Условия по договору выполнены</t>
  </si>
  <si>
    <t>Контакты присоединения ответвления на опоре № 9/6 к ВЛ-0,4 кВ Ф-3 от КТП-249</t>
  </si>
  <si>
    <t>ВЛ-0,4 кВ фидер №3 ТП-249</t>
  </si>
  <si>
    <t>ВЛ-0,4 кВ фидер №3 ТП-249 (от оп 9/4 до оп 9/6)</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</si>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</sst>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414</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415</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2.0199999999999999E-2</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2.0199999999999999E-2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P_Ул_25_ЛК15_017449</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1-53-25-0111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330.75" x14ac:dyDescent="0.2">
      <c r="A22" s="34">
        <v>1</v>
      </c>
      <c r="B22" s="191" t="s">
        <v>419</v>
      </c>
      <c r="C22" s="167" t="s">
        <v>374</v>
      </c>
      <c r="D22" s="207" t="s">
        <v>421</v>
      </c>
      <c r="E22" s="167" t="s">
        <v>420</v>
      </c>
      <c r="F22" s="198" t="s">
        <v>416</v>
      </c>
      <c r="G22" s="167" t="s">
        <v>422</v>
      </c>
      <c r="H22" s="167">
        <v>1.4999999999999999E-2</v>
      </c>
      <c r="I22" s="167">
        <v>0</v>
      </c>
      <c r="J22" s="167">
        <v>0</v>
      </c>
      <c r="K22" s="167">
        <v>0.04</v>
      </c>
      <c r="L22" s="167" t="s">
        <v>398</v>
      </c>
      <c r="M22" s="167" t="s">
        <v>374</v>
      </c>
      <c r="N22" s="167" t="s">
        <v>374</v>
      </c>
      <c r="O22" s="167" t="s">
        <v>374</v>
      </c>
      <c r="P22" s="167" t="s">
        <v>374</v>
      </c>
      <c r="Q22" s="167" t="s">
        <v>374</v>
      </c>
      <c r="R22" s="167" t="s">
        <v>418</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P_Ул_25_ЛК15_017449</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1-53-25-0111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T25" sqref="T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P_Ул_25_ЛК15_017449</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1-53-25-0111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423</v>
      </c>
      <c r="D25" s="48" t="s">
        <v>374</v>
      </c>
      <c r="E25" s="175" t="s">
        <v>424</v>
      </c>
      <c r="F25" s="175" t="s">
        <v>374</v>
      </c>
      <c r="G25" s="48">
        <v>0.4</v>
      </c>
      <c r="H25" s="48" t="s">
        <v>374</v>
      </c>
      <c r="I25" s="48">
        <v>0.4</v>
      </c>
      <c r="J25" s="47" t="s">
        <v>413</v>
      </c>
      <c r="K25" s="47" t="s">
        <v>374</v>
      </c>
      <c r="L25" s="176" t="s">
        <v>62</v>
      </c>
      <c r="M25" s="176" t="s">
        <v>374</v>
      </c>
      <c r="N25" s="177">
        <v>70</v>
      </c>
      <c r="O25" s="177" t="s">
        <v>374</v>
      </c>
      <c r="P25" s="177" t="s">
        <v>391</v>
      </c>
      <c r="Q25" s="177" t="s">
        <v>374</v>
      </c>
      <c r="R25" s="48">
        <v>4.3999999999999997E-2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P_Ул_25_ЛК15_017449</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1-53-25-0111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1-53-25-0111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№9/4 до опоры №9/6 фидер №3 ТП-249 (опоры в аренде инв.№УЛ0001105 (ВЛ -0,4 кВ от ЗТП 12 ф-1 ,ф-3)) до границы участка Заявителя. Провод  марки СИП-2 сечением 70 мм2. Ориентировочная протяженность по трассе 0,07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425</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P_Ул_25_ЛК15_017449</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1-53-25-0111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9" zoomScale="60" workbookViewId="0">
      <selection activeCell="J67" sqref="J67"/>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P_Ул_25_ЛК15_017449</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1-53-25-0111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45940</v>
      </c>
      <c r="H26" s="197">
        <v>45940</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197">
        <v>46113</v>
      </c>
      <c r="H52" s="197">
        <v>46113</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60" t="s">
        <v>374</v>
      </c>
      <c r="H53" s="60" t="s">
        <v>374</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197">
        <v>46113</v>
      </c>
      <c r="H54" s="197">
        <v>46113</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22" zoomScale="70" zoomScaleNormal="70" zoomScaleSheetLayoutView="70" workbookViewId="0">
      <selection activeCell="W40" sqref="W40"/>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P_Ул_25_ЛК15_017449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1-53-25-0111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377</v>
      </c>
      <c r="I20" s="269"/>
      <c r="J20" s="269"/>
      <c r="K20" s="269"/>
      <c r="L20" s="269" t="s">
        <v>378</v>
      </c>
      <c r="M20" s="269"/>
      <c r="N20" s="269"/>
      <c r="O20" s="269"/>
      <c r="P20" s="269" t="s">
        <v>379</v>
      </c>
      <c r="Q20" s="269"/>
      <c r="R20" s="269"/>
      <c r="S20" s="269"/>
      <c r="T20" s="269" t="s">
        <v>380</v>
      </c>
      <c r="U20" s="269"/>
      <c r="V20" s="269"/>
      <c r="W20" s="269"/>
      <c r="X20" s="269" t="s">
        <v>409</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2.0199999999999999E-2</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2.0199999999999999E-2</v>
      </c>
      <c r="AA24" s="57" t="s">
        <v>374</v>
      </c>
      <c r="AB24" s="57">
        <v>0</v>
      </c>
      <c r="AC24" s="57">
        <f>D24</f>
        <v>2.0199999999999999E-2</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2.0199999999999999E-2</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2.0199999999999999E-2</v>
      </c>
      <c r="AA27" s="52" t="s">
        <v>374</v>
      </c>
      <c r="AB27" s="57">
        <f t="shared" si="1"/>
        <v>0</v>
      </c>
      <c r="AC27" s="57">
        <f>D27</f>
        <v>2.0199999999999999E-2</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2.0199999999999999E-2</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2.0199999999999999E-2</v>
      </c>
      <c r="AA30" s="57" t="s">
        <v>374</v>
      </c>
      <c r="AB30" s="57">
        <f t="shared" si="1"/>
        <v>0</v>
      </c>
      <c r="AC30" s="57">
        <f>D30</f>
        <v>2.0199999999999999E-2</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c r="AA52" s="52"/>
      <c r="AB52" s="57">
        <f t="shared" si="1"/>
        <v>0</v>
      </c>
      <c r="AC52" s="57">
        <f>D52</f>
        <v>0</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0</v>
      </c>
      <c r="E56" s="87"/>
      <c r="F56" s="148">
        <f t="shared" si="5"/>
        <v>0</v>
      </c>
      <c r="G56" s="52"/>
      <c r="H56" s="52"/>
      <c r="I56" s="52"/>
      <c r="J56" s="52"/>
      <c r="K56" s="52"/>
      <c r="L56" s="52"/>
      <c r="M56" s="52"/>
      <c r="N56" s="52"/>
      <c r="O56" s="52">
        <f>O39</f>
        <v>0</v>
      </c>
      <c r="P56" s="52"/>
      <c r="Q56" s="52"/>
      <c r="R56" s="52"/>
      <c r="S56" s="52"/>
      <c r="T56" s="52"/>
      <c r="U56" s="52"/>
      <c r="V56" s="52"/>
      <c r="W56" s="52"/>
      <c r="X56" s="52"/>
      <c r="Y56" s="52"/>
      <c r="Z56" s="52"/>
      <c r="AA56" s="52"/>
      <c r="AB56" s="57">
        <f t="shared" si="1"/>
        <v>0</v>
      </c>
      <c r="AC56" s="57">
        <f>D56</f>
        <v>0</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P_Ул_25_ЛК15_017449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1-53-25-0111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4.3999999999999997E-2</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90" zoomScaleNormal="90" zoomScaleSheetLayoutView="90" workbookViewId="0">
      <selection activeCell="B27" sqref="B27"/>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P_Ул_25_ЛК15_017449</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1-53-25-0111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425</v>
      </c>
    </row>
    <row r="27" spans="1:3" ht="28.5" x14ac:dyDescent="0.25">
      <c r="A27" s="140" t="s">
        <v>237</v>
      </c>
      <c r="B27" s="205">
        <f>'1. паспорт местоположение'!C48</f>
        <v>2.0199999999999999E-2</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407</v>
      </c>
      <c r="C57" s="304"/>
    </row>
    <row r="58" spans="1:3" x14ac:dyDescent="0.25">
      <c r="A58" s="142" t="s">
        <v>259</v>
      </c>
      <c r="B58" s="142" t="s">
        <v>407</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опоры №9/4 до опоры №9/6 фидер №3 ТП-249 (опоры в аренде инв.№УЛ0001105 (ВЛ -0,4 кВ от ЗТП 12 ф-1 ,ф-3)) до границы участка Заявителя. Провод  марки СИП-2 сечением 70 мм2. Ориентировочная протяженность по трассе 0,07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2026-05-04T10:48:48Z</dcterms:modified>
</cp:coreProperties>
</file>